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dd6fc82c3f18fb/"/>
    </mc:Choice>
  </mc:AlternateContent>
  <xr:revisionPtr revIDLastSave="0" documentId="2D4A07A728DB01C22903C7AFA4ECED1AC3C1E1B9" xr6:coauthVersionLast="31" xr6:coauthVersionMax="31" xr10:uidLastSave="{00000000-0000-0000-0000-000000000000}"/>
  <bookViews>
    <workbookView xWindow="0" yWindow="0" windowWidth="19680" windowHeight="5640" firstSheet="2" activeTab="2" xr2:uid="{00000000-000D-0000-FFFF-FFFF00000000}"/>
  </bookViews>
  <sheets>
    <sheet name="Water" sheetId="1" r:id="rId1"/>
    <sheet name="Sewer" sheetId="2" r:id="rId2"/>
    <sheet name="Combined" sheetId="3" r:id="rId3"/>
  </sheets>
  <calcPr calcId="17901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" l="1"/>
  <c r="B20" i="3"/>
  <c r="C19" i="3"/>
  <c r="B19" i="3"/>
  <c r="C18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2" i="3"/>
</calcChain>
</file>

<file path=xl/sharedStrings.xml><?xml version="1.0" encoding="utf-8"?>
<sst xmlns="http://schemas.openxmlformats.org/spreadsheetml/2006/main" count="7" uniqueCount="3">
  <si>
    <t>User</t>
  </si>
  <si>
    <t>Amount_Due_Water</t>
  </si>
  <si>
    <t>Amount_Due_Sewer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</si>
</sst>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2" fillId="0" borderId="0" xfId="1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 /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 xr3:uid="{AEA406A1-0E4B-5B11-9CD5-51D6E497D94C}">
      <selection activeCell="B14" sqref="B14"/>
    </sheetView>
  </sheetViews>
  <sheetFormatPr defaultRowHeight="15" x14ac:dyDescent="0.2"/>
  <cols>
    <col min="2" max="2" width="18.5625" style="3" bestFit="1" customWidth="1"/>
  </cols>
  <sheetData>
    <row r="1" spans="1:2" s="1" customFormat="1" x14ac:dyDescent="0.2">
      <c r="A1" s="1" t="s">
        <v>0</v>
      </c>
      <c r="B1" s="2" t="s">
        <v>1</v>
      </c>
    </row>
    <row r="2" spans="1:2" x14ac:dyDescent="0.2">
      <c r="A2">
        <v>1</v>
      </c>
      <c r="B2" s="3">
        <v>100</v>
      </c>
    </row>
    <row r="3" spans="1:2" x14ac:dyDescent="0.2">
      <c r="A3">
        <v>2</v>
      </c>
      <c r="B3" s="3">
        <v>68</v>
      </c>
    </row>
    <row r="4" spans="1:2" x14ac:dyDescent="0.2">
      <c r="A4">
        <v>3</v>
      </c>
      <c r="B4" s="3">
        <v>110</v>
      </c>
    </row>
    <row r="5" spans="1:2" x14ac:dyDescent="0.2">
      <c r="A5">
        <v>4</v>
      </c>
      <c r="B5" s="3">
        <v>50</v>
      </c>
    </row>
    <row r="6" spans="1:2" x14ac:dyDescent="0.2">
      <c r="A6">
        <v>5</v>
      </c>
      <c r="B6" s="3">
        <v>320</v>
      </c>
    </row>
    <row r="7" spans="1:2" x14ac:dyDescent="0.2">
      <c r="A7">
        <v>6</v>
      </c>
      <c r="B7" s="3">
        <v>110</v>
      </c>
    </row>
    <row r="8" spans="1:2" x14ac:dyDescent="0.2">
      <c r="A8">
        <v>7</v>
      </c>
      <c r="B8" s="3">
        <v>449</v>
      </c>
    </row>
    <row r="9" spans="1:2" x14ac:dyDescent="0.2">
      <c r="A9">
        <v>8</v>
      </c>
      <c r="B9" s="3">
        <v>110</v>
      </c>
    </row>
    <row r="10" spans="1:2" x14ac:dyDescent="0.2">
      <c r="A10">
        <v>9</v>
      </c>
      <c r="B10" s="3">
        <v>70</v>
      </c>
    </row>
    <row r="11" spans="1:2" x14ac:dyDescent="0.2">
      <c r="A11">
        <v>10</v>
      </c>
      <c r="B11" s="3">
        <v>110</v>
      </c>
    </row>
    <row r="12" spans="1:2" x14ac:dyDescent="0.2">
      <c r="A12">
        <v>13</v>
      </c>
      <c r="B12" s="3">
        <v>122</v>
      </c>
    </row>
    <row r="13" spans="1:2" x14ac:dyDescent="0.2">
      <c r="A13">
        <v>18</v>
      </c>
      <c r="B13" s="3">
        <v>155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opLeftCell="B1" workbookViewId="0" xr3:uid="{958C4451-9541-5A59-BF78-D2F731DF1C81}">
      <selection activeCell="D15" sqref="D15"/>
    </sheetView>
  </sheetViews>
  <sheetFormatPr defaultRowHeight="15" x14ac:dyDescent="0.2"/>
  <cols>
    <col min="2" max="2" width="22.328125" style="3" customWidth="1"/>
  </cols>
  <sheetData>
    <row r="1" spans="1:2" x14ac:dyDescent="0.2">
      <c r="A1" s="1" t="s">
        <v>0</v>
      </c>
      <c r="B1" s="2" t="s">
        <v>2</v>
      </c>
    </row>
    <row r="2" spans="1:2" x14ac:dyDescent="0.2">
      <c r="A2">
        <v>2</v>
      </c>
      <c r="B2" s="3">
        <v>42</v>
      </c>
    </row>
    <row r="3" spans="1:2" x14ac:dyDescent="0.2">
      <c r="A3">
        <v>4</v>
      </c>
      <c r="B3" s="3">
        <v>55</v>
      </c>
    </row>
    <row r="4" spans="1:2" x14ac:dyDescent="0.2">
      <c r="A4">
        <v>6</v>
      </c>
      <c r="B4" s="3">
        <v>48</v>
      </c>
    </row>
    <row r="5" spans="1:2" x14ac:dyDescent="0.2">
      <c r="A5">
        <v>8</v>
      </c>
      <c r="B5" s="3">
        <v>950</v>
      </c>
    </row>
    <row r="6" spans="1:2" x14ac:dyDescent="0.2">
      <c r="A6">
        <v>10</v>
      </c>
      <c r="B6" s="3">
        <v>124</v>
      </c>
    </row>
    <row r="7" spans="1:2" x14ac:dyDescent="0.2">
      <c r="A7">
        <v>11</v>
      </c>
      <c r="B7" s="3">
        <v>100</v>
      </c>
    </row>
    <row r="8" spans="1:2" x14ac:dyDescent="0.2">
      <c r="A8">
        <v>12</v>
      </c>
      <c r="B8" s="3">
        <v>150</v>
      </c>
    </row>
    <row r="9" spans="1:2" x14ac:dyDescent="0.2">
      <c r="A9">
        <v>13</v>
      </c>
      <c r="B9" s="3">
        <v>210</v>
      </c>
    </row>
    <row r="10" spans="1:2" x14ac:dyDescent="0.2">
      <c r="A10">
        <v>14</v>
      </c>
      <c r="B10" s="3">
        <v>140</v>
      </c>
    </row>
    <row r="11" spans="1:2" x14ac:dyDescent="0.2">
      <c r="A11">
        <v>15</v>
      </c>
      <c r="B11" s="3">
        <v>170</v>
      </c>
    </row>
    <row r="12" spans="1:2" x14ac:dyDescent="0.2">
      <c r="A12">
        <v>16</v>
      </c>
      <c r="B12" s="3">
        <v>180</v>
      </c>
    </row>
    <row r="13" spans="1:2" x14ac:dyDescent="0.2">
      <c r="A13">
        <v>17</v>
      </c>
      <c r="B13" s="3">
        <v>650</v>
      </c>
    </row>
    <row r="14" spans="1:2" x14ac:dyDescent="0.2">
      <c r="A14">
        <v>19</v>
      </c>
      <c r="B14" s="3">
        <v>241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tabSelected="1" workbookViewId="0" xr3:uid="{842E5F09-E766-5B8D-85AF-A39847EA96FD}">
      <selection activeCell="D18" sqref="D18"/>
    </sheetView>
  </sheetViews>
  <sheetFormatPr defaultRowHeight="15" x14ac:dyDescent="0.2"/>
  <cols>
    <col min="2" max="2" width="19.90625" style="3" bestFit="1" customWidth="1"/>
    <col min="3" max="3" width="23.80859375" style="3" customWidth="1"/>
  </cols>
  <sheetData>
    <row r="1" spans="1:3" x14ac:dyDescent="0.2">
      <c r="A1" s="1" t="s">
        <v>0</v>
      </c>
      <c r="B1" s="2" t="s">
        <v>1</v>
      </c>
      <c r="C1" s="2" t="s">
        <v>2</v>
      </c>
    </row>
    <row r="2" spans="1:3" x14ac:dyDescent="0.2">
      <c r="A2">
        <v>1</v>
      </c>
      <c r="B2" s="3">
        <f>IFERROR(VLOOKUP(Combined!A:A,Water!A:B,2,FALSE),0)</f>
        <v>100</v>
      </c>
      <c r="C2" s="3">
        <f>IFERROR(VLOOKUP(A:A,Sewer!A:B,2,FALSE),0)</f>
        <v>0</v>
      </c>
    </row>
    <row r="3" spans="1:3" x14ac:dyDescent="0.2">
      <c r="A3">
        <v>2</v>
      </c>
      <c r="B3" s="3">
        <f>IFERROR(VLOOKUP(Combined!A:A,Water!A:B,2,FALSE),0)</f>
        <v>68</v>
      </c>
      <c r="C3" s="3">
        <f>IFERROR(VLOOKUP(A:A,Sewer!A:B,2,FALSE),0)</f>
        <v>42</v>
      </c>
    </row>
    <row r="4" spans="1:3" x14ac:dyDescent="0.2">
      <c r="A4">
        <v>3</v>
      </c>
      <c r="B4" s="3">
        <f>IFERROR(VLOOKUP(Combined!A:A,Water!A:B,2,FALSE),0)</f>
        <v>110</v>
      </c>
      <c r="C4" s="3">
        <f>IFERROR(VLOOKUP(A:A,Sewer!A:B,2,FALSE),0)</f>
        <v>0</v>
      </c>
    </row>
    <row r="5" spans="1:3" x14ac:dyDescent="0.2">
      <c r="A5">
        <v>4</v>
      </c>
      <c r="B5" s="3">
        <f>IFERROR(VLOOKUP(Combined!A:A,Water!A:B,2,FALSE),0)</f>
        <v>50</v>
      </c>
      <c r="C5" s="3">
        <f>IFERROR(VLOOKUP(A:A,Sewer!A:B,2,FALSE),0)</f>
        <v>55</v>
      </c>
    </row>
    <row r="6" spans="1:3" x14ac:dyDescent="0.2">
      <c r="A6">
        <v>5</v>
      </c>
      <c r="B6" s="3">
        <f>IFERROR(VLOOKUP(Combined!A:A,Water!A:B,2,FALSE),0)</f>
        <v>320</v>
      </c>
      <c r="C6" s="3">
        <f>IFERROR(VLOOKUP(A:A,Sewer!A:B,2,FALSE),0)</f>
        <v>0</v>
      </c>
    </row>
    <row r="7" spans="1:3" x14ac:dyDescent="0.2">
      <c r="A7">
        <v>6</v>
      </c>
      <c r="B7" s="3">
        <f>IFERROR(VLOOKUP(Combined!A:A,Water!A:B,2,FALSE),0)</f>
        <v>110</v>
      </c>
      <c r="C7" s="3">
        <f>IFERROR(VLOOKUP(A:A,Sewer!A:B,2,FALSE),0)</f>
        <v>48</v>
      </c>
    </row>
    <row r="8" spans="1:3" x14ac:dyDescent="0.2">
      <c r="A8">
        <v>7</v>
      </c>
      <c r="B8" s="3">
        <f>IFERROR(VLOOKUP(Combined!A:A,Water!A:B,2,FALSE),0)</f>
        <v>449</v>
      </c>
      <c r="C8" s="3">
        <f>IFERROR(VLOOKUP(A:A,Sewer!A:B,2,FALSE),0)</f>
        <v>0</v>
      </c>
    </row>
    <row r="9" spans="1:3" x14ac:dyDescent="0.2">
      <c r="A9">
        <v>8</v>
      </c>
      <c r="B9" s="3">
        <f>IFERROR(VLOOKUP(Combined!A:A,Water!A:B,2,FALSE),0)</f>
        <v>110</v>
      </c>
      <c r="C9" s="3">
        <f>IFERROR(VLOOKUP(A:A,Sewer!A:B,2,FALSE),0)</f>
        <v>950</v>
      </c>
    </row>
    <row r="10" spans="1:3" x14ac:dyDescent="0.2">
      <c r="A10">
        <v>9</v>
      </c>
      <c r="B10" s="3">
        <f>IFERROR(VLOOKUP(Combined!A:A,Water!A:B,2,FALSE),0)</f>
        <v>70</v>
      </c>
      <c r="C10" s="3">
        <f>IFERROR(VLOOKUP(A:A,Sewer!A:B,2,FALSE),0)</f>
        <v>0</v>
      </c>
    </row>
    <row r="11" spans="1:3" x14ac:dyDescent="0.2">
      <c r="A11">
        <v>10</v>
      </c>
      <c r="B11" s="3">
        <f>IFERROR(VLOOKUP(Combined!A:A,Water!A:B,2,FALSE),0)</f>
        <v>110</v>
      </c>
      <c r="C11" s="3">
        <f>IFERROR(VLOOKUP(A:A,Sewer!A:B,2,FALSE),0)</f>
        <v>124</v>
      </c>
    </row>
    <row r="12" spans="1:3" x14ac:dyDescent="0.2">
      <c r="A12">
        <v>11</v>
      </c>
      <c r="B12" s="3">
        <f>IFERROR(VLOOKUP(Combined!A:A,Water!A:B,2,FALSE),0)</f>
        <v>0</v>
      </c>
      <c r="C12" s="3">
        <f>IFERROR(VLOOKUP(A:A,Sewer!A:B,2,FALSE),0)</f>
        <v>100</v>
      </c>
    </row>
    <row r="13" spans="1:3" x14ac:dyDescent="0.2">
      <c r="A13">
        <v>12</v>
      </c>
      <c r="B13" s="3">
        <f>IFERROR(VLOOKUP(Combined!A:A,Water!A:B,2,FALSE),0)</f>
        <v>0</v>
      </c>
      <c r="C13" s="3">
        <f>IFERROR(VLOOKUP(A:A,Sewer!A:B,2,FALSE),0)</f>
        <v>150</v>
      </c>
    </row>
    <row r="14" spans="1:3" x14ac:dyDescent="0.2">
      <c r="A14">
        <v>13</v>
      </c>
      <c r="B14" s="3">
        <f>IFERROR(VLOOKUP(Combined!A:A,Water!A:B,2,FALSE),0)</f>
        <v>122</v>
      </c>
      <c r="C14" s="3">
        <f>IFERROR(VLOOKUP(A:A,Sewer!A:B,2,FALSE),0)</f>
        <v>210</v>
      </c>
    </row>
    <row r="15" spans="1:3" x14ac:dyDescent="0.2">
      <c r="A15">
        <v>14</v>
      </c>
      <c r="B15" s="3">
        <f>IFERROR(VLOOKUP(Combined!A:A,Water!A:B,2,FALSE),0)</f>
        <v>0</v>
      </c>
      <c r="C15" s="3">
        <f>IFERROR(VLOOKUP(A:A,Sewer!A:B,2,FALSE),0)</f>
        <v>140</v>
      </c>
    </row>
    <row r="16" spans="1:3" x14ac:dyDescent="0.2">
      <c r="A16">
        <v>15</v>
      </c>
      <c r="B16" s="3">
        <f>IFERROR(VLOOKUP(Combined!A:A,Water!A:B,2,FALSE),0)</f>
        <v>0</v>
      </c>
      <c r="C16" s="3">
        <f>IFERROR(VLOOKUP(A:A,Sewer!A:B,2,FALSE),0)</f>
        <v>170</v>
      </c>
    </row>
    <row r="17" spans="1:3" x14ac:dyDescent="0.2">
      <c r="A17">
        <v>16</v>
      </c>
      <c r="B17" s="3">
        <f>IFERROR(VLOOKUP(Combined!A:A,Water!A:B,2,FALSE),0)</f>
        <v>0</v>
      </c>
      <c r="C17" s="3">
        <f>IFERROR(VLOOKUP(A:A,Sewer!A:B,2,FALSE),0)</f>
        <v>180</v>
      </c>
    </row>
    <row r="18" spans="1:3" x14ac:dyDescent="0.2">
      <c r="A18">
        <v>17</v>
      </c>
      <c r="B18" s="3">
        <f>IFERROR(VLOOKUP(Combined!A:A,Water!A:B,2,FALSE),0)</f>
        <v>0</v>
      </c>
      <c r="C18" s="3">
        <f>IFERROR(VLOOKUP(A:A,Sewer!A:B,2,FALSE),0)</f>
        <v>650</v>
      </c>
    </row>
    <row r="19" spans="1:3" x14ac:dyDescent="0.2">
      <c r="A19">
        <v>18</v>
      </c>
      <c r="B19" s="3">
        <f>IFERROR(VLOOKUP(Combined!A:A,Water!A:B,2,FALSE),0)</f>
        <v>155</v>
      </c>
      <c r="C19" s="3">
        <f>IFERROR(VLOOKUP(A:A,Sewer!A:B,2,FALSE),0)</f>
        <v>0</v>
      </c>
    </row>
    <row r="20" spans="1:3" x14ac:dyDescent="0.2">
      <c r="A20">
        <v>19</v>
      </c>
      <c r="B20" s="3">
        <f>IFERROR(VLOOKUP(Combined!A:A,Water!A:B,2,FALSE),0)</f>
        <v>0</v>
      </c>
      <c r="C20" s="3">
        <f>IFERROR(VLOOKUP(A:A,Sewer!A:B,2,FALSE),0)</f>
        <v>241</v>
      </c>
    </row>
    <row r="21" spans="1:3" x14ac:dyDescent="0.2">
      <c r="B21"/>
      <c r="C21"/>
    </row>
    <row r="22" spans="1:3" x14ac:dyDescent="0.2">
      <c r="B22"/>
      <c r="C22"/>
    </row>
    <row r="23" spans="1:3" x14ac:dyDescent="0.2">
      <c r="B23"/>
      <c r="C23"/>
    </row>
    <row r="24" spans="1:3" x14ac:dyDescent="0.2">
      <c r="B24"/>
      <c r="C24"/>
    </row>
    <row r="25" spans="1:3" x14ac:dyDescent="0.2">
      <c r="B25"/>
      <c r="C25"/>
    </row>
  </sheetData>
  <sortState ref="A2:C24">
    <sortCondition ref="A2:A2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��
</file>

<file path=customXml/itemProps1.xml><?xml version="1.0" encoding="utf-8"?>
<ds:datastoreItem xmlns:ds="http://schemas.openxmlformats.org/officeDocument/2006/customXml" ds:itemID="{F9AC701E-351E-4986-8142-5930D7DBEF1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Water</vt:lpstr>
      <vt:lpstr>Sewer</vt:lpstr>
      <vt:lpstr>Combined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Scott Mckeown</dc:creator>
  <cp:keywords/>
  <dc:description/>
  <cp:lastModifiedBy>Scott Mckeown</cp:lastModifiedBy>
  <cp:revision/>
  <dcterms:created xsi:type="dcterms:W3CDTF">2017-11-09T02:46:09Z</dcterms:created>
  <dcterms:modified xsi:type="dcterms:W3CDTF">2017-11-15T22:43:23Z</dcterms:modified>
  <cp:category/>
  <cp:contentStatus/>
</cp:coreProperties>
</file>